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Расчет кол-ва услуг" sheetId="2" r:id="rId2"/>
  </sheets>
  <calcPr calcId="162913" iterateDelta="1E-4"/>
</workbook>
</file>

<file path=xl/calcChain.xml><?xml version="1.0" encoding="utf-8"?>
<calcChain xmlns="http://schemas.openxmlformats.org/spreadsheetml/2006/main">
  <c r="M22" i="1" l="1"/>
  <c r="L22" i="1"/>
  <c r="M21" i="1"/>
  <c r="L21" i="1"/>
  <c r="M20" i="1"/>
  <c r="L20" i="1"/>
  <c r="M19" i="1"/>
  <c r="L19" i="1"/>
  <c r="M18" i="1"/>
  <c r="L18" i="1"/>
  <c r="M17" i="1"/>
  <c r="L17" i="1"/>
  <c r="L16" i="1" s="1"/>
  <c r="L27" i="1" s="1"/>
  <c r="M23" i="1"/>
  <c r="L23" i="1"/>
  <c r="M16" i="1"/>
  <c r="M27" i="1" s="1"/>
  <c r="J25" i="1"/>
  <c r="J26" i="1"/>
  <c r="J24" i="1"/>
  <c r="L24" i="1" s="1"/>
  <c r="G4" i="2"/>
  <c r="G5" i="2"/>
  <c r="G3" i="2"/>
  <c r="M26" i="1"/>
  <c r="L26" i="1"/>
  <c r="M25" i="1"/>
  <c r="L25" i="1"/>
  <c r="M24" i="1"/>
</calcChain>
</file>

<file path=xl/sharedStrings.xml><?xml version="1.0" encoding="utf-8"?>
<sst xmlns="http://schemas.openxmlformats.org/spreadsheetml/2006/main" count="92" uniqueCount="57">
  <si>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</si>
  <si>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</si>
  <si>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</si>
  <si>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</si>
  <si>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</si>
  <si>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</si>
  <si>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</si>
  <si>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</si>
  <si>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</si>
  <si>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</si>
  <si>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</si>
  <si>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</si>
  <si>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</si>
  <si>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</si>
  <si>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</si>
  <si>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</si>
  <si>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</si>
  <si>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</si>
  <si>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</si>
  <si>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Работы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</si>
  <si>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</si>
  <si>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</si>
  <si>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</si>
  <si>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</si>
  <si>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</si>
  <si>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</si>
  <si>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</si>
  <si>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>Товары</t>
  </si>
  <si>
    <t>усл.ед.</t>
  </si>
  <si>
    <t>Услуги</t>
  </si>
  <si>
    <t>2.1</t>
  </si>
  <si>
    <t>2.2</t>
  </si>
  <si>
    <t>2.3</t>
  </si>
  <si>
    <t>1.1</t>
  </si>
  <si>
    <t>1.2</t>
  </si>
  <si>
    <t>1.3</t>
  </si>
  <si>
    <t>1.4</t>
  </si>
  <si>
    <t>1.5</t>
  </si>
  <si>
    <t>1.6</t>
  </si>
  <si>
    <t>Комплекс ФВФ Тип-1 (перекресток)</t>
  </si>
  <si>
    <t>компл.</t>
  </si>
  <si>
    <t>Комплекс ФВФ Тип-2 (нерегулируемый пешеходный переход)</t>
  </si>
  <si>
    <t>Комплекс ФВФ Тип-3 (линейный)</t>
  </si>
  <si>
    <t>Обслуживание комплексов ФВФ</t>
  </si>
  <si>
    <t>Обслуживание комплексов ФВФ Тип-1 (перекресток)</t>
  </si>
  <si>
    <t>Обслуживание комплексов ФВФ Тип-2 (нерегулируемый пешеходный переход)</t>
  </si>
  <si>
    <t>Обслуживание комплексов ФВФ Тип-3 (линейный)</t>
  </si>
  <si>
    <t>Дата начала обслуживания</t>
  </si>
  <si>
    <t>Дата окончания обслуживания</t>
  </si>
  <si>
    <t>Кол-во мес.обслуживания</t>
  </si>
  <si>
    <t>Кол-во ед.обслуживания</t>
  </si>
  <si>
    <t>Кол-во услуг</t>
  </si>
  <si>
    <t>СМР, ПНР комплекса ФВФ Тип-1 (перекресток)</t>
  </si>
  <si>
    <t>СМР, ПНР комплекса ФВФ Тип-2 (нерегулируемый пешеходный переход)</t>
  </si>
  <si>
    <t>СМР, ПНР комплекса ФВФ Тип-3 (линейный)</t>
  </si>
  <si>
    <t>Выполнение работ по установке специальных технических средств, работающих в автоматическом режиме и имеющих функции фото- и киносъемки, видеозаписи для фиксации административных правонарушений в области дорожного движения на территории Удмуртской Республики с последующим оказанием услуг по их обслуживанию</t>
  </si>
  <si>
    <t>Выполнение работ по установке специальных технических средств, работающих в автоматическом режиме и имеющих функции фото- и киносъемки, видеозаписи для фиксации административных правонарушений в области дорожного движения на территории Удмуртской Республики,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</si>
</sst>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14" fontId="12" fillId="0" borderId="1" xfId="0" applyNumberFormat="1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tabSelected="1" topLeftCell="A3" zoomScale="85" zoomScaleNormal="85" workbookViewId="0">
      <selection activeCell="C13" sqref="C13:M13"/>
    </sheetView>
  </sheetViews>
  <sheetFormatPr defaultColWidth="9.125" defaultRowHeight="14.25"/>
  <cols>
    <col min="1" max="1" width="3.875" style="1" customWidth="1"/>
    <col min="2" max="2" width="5.25" style="3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9" t="s">
        <v>1</v>
      </c>
      <c r="D2" s="7"/>
      <c r="E2" s="2"/>
    </row>
    <row r="3" spans="2:13" ht="15.75" thickBot="1">
      <c r="C3" s="9" t="s">
        <v>0</v>
      </c>
      <c r="D3" s="7"/>
      <c r="E3" s="2"/>
    </row>
    <row r="4" spans="2:13" ht="30.75" thickBot="1">
      <c r="C4" s="10" t="s">
        <v>8</v>
      </c>
      <c r="D4" s="8"/>
      <c r="E4" s="2"/>
      <c r="F4" s="18"/>
      <c r="G4" s="18"/>
      <c r="H4" s="18"/>
      <c r="I4" s="18"/>
      <c r="J4" s="45"/>
      <c r="K4" s="18"/>
      <c r="L4" s="18"/>
      <c r="M4" s="18"/>
    </row>
    <row r="5" spans="2:13" ht="39" customHeight="1" thickBot="1">
      <c r="C5" s="10" t="s">
        <v>18</v>
      </c>
      <c r="D5" s="8"/>
      <c r="E5" s="2"/>
      <c r="F5" s="18"/>
      <c r="G5" s="18"/>
      <c r="H5" s="18"/>
      <c r="I5" s="18"/>
      <c r="J5" s="45"/>
      <c r="K5" s="18"/>
      <c r="L5" s="18"/>
      <c r="M5" s="18"/>
    </row>
    <row r="6" spans="2:13" ht="15">
      <c r="C6" s="16"/>
      <c r="D6" s="17"/>
      <c r="E6" s="2"/>
      <c r="F6" s="15"/>
      <c r="G6" s="15"/>
      <c r="H6" s="15"/>
      <c r="I6" s="15"/>
      <c r="J6" s="45"/>
      <c r="K6" s="15"/>
      <c r="L6" s="15"/>
      <c r="M6" s="15"/>
    </row>
    <row r="7" spans="2:13" ht="20.25" customHeight="1">
      <c r="B7" s="2"/>
      <c r="C7" s="2"/>
      <c r="D7" s="2"/>
      <c r="E7" s="2"/>
      <c r="F7" s="5"/>
      <c r="G7" s="15"/>
      <c r="H7" s="5"/>
      <c r="I7" s="5"/>
      <c r="J7" s="45"/>
      <c r="K7" s="5"/>
      <c r="L7" s="5"/>
      <c r="M7" s="5"/>
    </row>
    <row r="8" spans="2:13" ht="15">
      <c r="B8" s="2"/>
      <c r="C8" s="48" t="s">
        <v>12</v>
      </c>
      <c r="D8" s="48"/>
      <c r="E8" s="11"/>
      <c r="F8" s="12"/>
      <c r="G8" s="12"/>
      <c r="H8" s="12"/>
      <c r="I8" s="12"/>
      <c r="J8" s="45"/>
      <c r="K8" s="5"/>
      <c r="L8" s="5"/>
      <c r="M8" s="5"/>
    </row>
    <row r="9" spans="2:13" ht="15">
      <c r="B9" s="2"/>
      <c r="C9" s="48" t="s">
        <v>9</v>
      </c>
      <c r="D9" s="48"/>
      <c r="E9" s="48"/>
      <c r="F9" s="48"/>
      <c r="G9" s="48"/>
      <c r="H9" s="48"/>
      <c r="I9" s="48"/>
      <c r="J9" s="45"/>
      <c r="K9" s="5"/>
      <c r="L9" s="5"/>
      <c r="M9" s="5"/>
    </row>
    <row r="10" spans="2:13" ht="15">
      <c r="B10" s="2"/>
      <c r="C10" s="52" t="s">
        <v>17</v>
      </c>
      <c r="D10" s="52"/>
      <c r="E10" s="52"/>
      <c r="F10" s="52"/>
      <c r="G10" s="52"/>
      <c r="H10" s="52"/>
      <c r="I10" s="52"/>
      <c r="J10" s="45"/>
      <c r="K10" s="5"/>
      <c r="L10" s="5"/>
      <c r="M10" s="5"/>
    </row>
    <row r="11" spans="2:13" ht="15">
      <c r="C11" s="52" t="s">
        <v>13</v>
      </c>
      <c r="D11" s="52"/>
      <c r="E11" s="52"/>
      <c r="F11" s="52"/>
      <c r="G11" s="52"/>
      <c r="H11" s="52"/>
      <c r="I11" s="52"/>
      <c r="J11" s="45"/>
      <c r="K11" s="5"/>
      <c r="L11" s="5"/>
      <c r="M11" s="5"/>
    </row>
    <row r="12" spans="2:13">
      <c r="B12" s="1"/>
    </row>
    <row r="13" spans="2:13" ht="30" customHeight="1" thickBot="1">
      <c r="B13" s="6"/>
      <c r="C13" s="49" t="s">
        <v>25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2:13" ht="60.75" customHeight="1">
      <c r="B14" s="42" t="s">
        <v>4</v>
      </c>
      <c r="C14" s="43" t="s">
        <v>3</v>
      </c>
      <c r="D14" s="43" t="s">
        <v>2</v>
      </c>
      <c r="E14" s="43" t="s">
        <v>5</v>
      </c>
      <c r="F14" s="43" t="s">
        <v>20</v>
      </c>
      <c r="G14" s="43" t="s">
        <v>15</v>
      </c>
      <c r="H14" s="43" t="s">
        <v>21</v>
      </c>
      <c r="I14" s="43" t="s">
        <v>22</v>
      </c>
      <c r="J14" s="43" t="s">
        <v>7</v>
      </c>
      <c r="K14" s="43" t="s">
        <v>6</v>
      </c>
      <c r="L14" s="43" t="s">
        <v>23</v>
      </c>
      <c r="M14" s="44" t="s">
        <v>24</v>
      </c>
    </row>
    <row r="15" spans="2:13" ht="28.5" customHeight="1">
      <c r="B15" s="56" t="s">
        <v>55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8"/>
    </row>
    <row r="16" spans="2:13" s="22" customFormat="1" ht="156.75">
      <c r="B16" s="4">
        <v>1</v>
      </c>
      <c r="C16" s="23" t="s">
        <v>19</v>
      </c>
      <c r="D16" s="24" t="s">
        <v>56</v>
      </c>
      <c r="E16" s="25" t="s">
        <v>14</v>
      </c>
      <c r="F16" s="26"/>
      <c r="G16" s="27"/>
      <c r="H16" s="26"/>
      <c r="I16" s="26"/>
      <c r="J16" s="46">
        <v>1</v>
      </c>
      <c r="K16" s="28" t="s">
        <v>28</v>
      </c>
      <c r="L16" s="26">
        <f>SUM(L17:L22)</f>
        <v>0</v>
      </c>
      <c r="M16" s="26">
        <f>SUM(M17:M22)</f>
        <v>0</v>
      </c>
    </row>
    <row r="17" spans="2:13" ht="30">
      <c r="B17" s="21" t="s">
        <v>33</v>
      </c>
      <c r="C17" s="29" t="s">
        <v>27</v>
      </c>
      <c r="D17" s="30" t="s">
        <v>39</v>
      </c>
      <c r="E17" s="31" t="s">
        <v>14</v>
      </c>
      <c r="F17" s="32"/>
      <c r="G17" s="33"/>
      <c r="H17" s="32"/>
      <c r="I17" s="32"/>
      <c r="J17" s="47">
        <v>25</v>
      </c>
      <c r="K17" s="35" t="s">
        <v>40</v>
      </c>
      <c r="L17" s="32">
        <f t="shared" ref="L17:L22" si="0">J17*H17</f>
        <v>0</v>
      </c>
      <c r="M17" s="32">
        <f t="shared" ref="M17:M22" si="1">I17*J17</f>
        <v>0</v>
      </c>
    </row>
    <row r="18" spans="2:13" ht="30">
      <c r="B18" s="21" t="s">
        <v>34</v>
      </c>
      <c r="C18" s="29" t="s">
        <v>19</v>
      </c>
      <c r="D18" s="30" t="s">
        <v>52</v>
      </c>
      <c r="E18" s="31" t="s">
        <v>14</v>
      </c>
      <c r="F18" s="32"/>
      <c r="G18" s="33"/>
      <c r="H18" s="32"/>
      <c r="I18" s="32"/>
      <c r="J18" s="47">
        <v>25</v>
      </c>
      <c r="K18" s="35" t="s">
        <v>28</v>
      </c>
      <c r="L18" s="32">
        <f t="shared" si="0"/>
        <v>0</v>
      </c>
      <c r="M18" s="32">
        <f t="shared" si="1"/>
        <v>0</v>
      </c>
    </row>
    <row r="19" spans="2:13" ht="45">
      <c r="B19" s="21" t="s">
        <v>35</v>
      </c>
      <c r="C19" s="29" t="s">
        <v>27</v>
      </c>
      <c r="D19" s="30" t="s">
        <v>41</v>
      </c>
      <c r="E19" s="31" t="s">
        <v>14</v>
      </c>
      <c r="F19" s="32"/>
      <c r="G19" s="33"/>
      <c r="H19" s="32"/>
      <c r="I19" s="32"/>
      <c r="J19" s="47">
        <v>4</v>
      </c>
      <c r="K19" s="35" t="s">
        <v>40</v>
      </c>
      <c r="L19" s="32">
        <f t="shared" si="0"/>
        <v>0</v>
      </c>
      <c r="M19" s="32">
        <f t="shared" si="1"/>
        <v>0</v>
      </c>
    </row>
    <row r="20" spans="2:13" ht="45">
      <c r="B20" s="21" t="s">
        <v>36</v>
      </c>
      <c r="C20" s="29" t="s">
        <v>19</v>
      </c>
      <c r="D20" s="30" t="s">
        <v>53</v>
      </c>
      <c r="E20" s="31" t="s">
        <v>14</v>
      </c>
      <c r="F20" s="32"/>
      <c r="G20" s="33"/>
      <c r="H20" s="32"/>
      <c r="I20" s="32"/>
      <c r="J20" s="47">
        <v>4</v>
      </c>
      <c r="K20" s="35" t="s">
        <v>28</v>
      </c>
      <c r="L20" s="32">
        <f t="shared" si="0"/>
        <v>0</v>
      </c>
      <c r="M20" s="32">
        <f t="shared" si="1"/>
        <v>0</v>
      </c>
    </row>
    <row r="21" spans="2:13" ht="15">
      <c r="B21" s="21" t="s">
        <v>37</v>
      </c>
      <c r="C21" s="29" t="s">
        <v>27</v>
      </c>
      <c r="D21" s="30" t="s">
        <v>42</v>
      </c>
      <c r="E21" s="31" t="s">
        <v>14</v>
      </c>
      <c r="F21" s="32"/>
      <c r="G21" s="33"/>
      <c r="H21" s="32"/>
      <c r="I21" s="32"/>
      <c r="J21" s="47">
        <v>96</v>
      </c>
      <c r="K21" s="35" t="s">
        <v>40</v>
      </c>
      <c r="L21" s="32">
        <f t="shared" si="0"/>
        <v>0</v>
      </c>
      <c r="M21" s="32">
        <f t="shared" si="1"/>
        <v>0</v>
      </c>
    </row>
    <row r="22" spans="2:13" ht="30">
      <c r="B22" s="21" t="s">
        <v>38</v>
      </c>
      <c r="C22" s="29" t="s">
        <v>19</v>
      </c>
      <c r="D22" s="30" t="s">
        <v>54</v>
      </c>
      <c r="E22" s="31" t="s">
        <v>14</v>
      </c>
      <c r="F22" s="32"/>
      <c r="G22" s="33"/>
      <c r="H22" s="32"/>
      <c r="I22" s="32"/>
      <c r="J22" s="47">
        <v>96</v>
      </c>
      <c r="K22" s="35" t="s">
        <v>28</v>
      </c>
      <c r="L22" s="32">
        <f t="shared" si="0"/>
        <v>0</v>
      </c>
      <c r="M22" s="32">
        <f t="shared" si="1"/>
        <v>0</v>
      </c>
    </row>
    <row r="23" spans="2:13" s="22" customFormat="1" ht="28.5">
      <c r="B23" s="4">
        <v>2</v>
      </c>
      <c r="C23" s="23" t="s">
        <v>29</v>
      </c>
      <c r="D23" s="36" t="s">
        <v>43</v>
      </c>
      <c r="E23" s="25" t="s">
        <v>14</v>
      </c>
      <c r="F23" s="26"/>
      <c r="G23" s="27"/>
      <c r="H23" s="26"/>
      <c r="I23" s="26"/>
      <c r="J23" s="46">
        <v>1</v>
      </c>
      <c r="K23" s="28" t="s">
        <v>28</v>
      </c>
      <c r="L23" s="26">
        <f>SUM(L24:L26)</f>
        <v>0</v>
      </c>
      <c r="M23" s="26">
        <f>SUM(M24:M26)</f>
        <v>0</v>
      </c>
    </row>
    <row r="24" spans="2:13" s="38" customFormat="1" ht="30">
      <c r="B24" s="37" t="s">
        <v>30</v>
      </c>
      <c r="C24" s="29" t="s">
        <v>29</v>
      </c>
      <c r="D24" s="39" t="s">
        <v>44</v>
      </c>
      <c r="E24" s="31" t="s">
        <v>14</v>
      </c>
      <c r="F24" s="32"/>
      <c r="G24" s="33"/>
      <c r="H24" s="32"/>
      <c r="I24" s="32"/>
      <c r="J24" s="34">
        <f>'Расчет кол-ва услуг'!G3</f>
        <v>1550</v>
      </c>
      <c r="K24" s="35" t="s">
        <v>28</v>
      </c>
      <c r="L24" s="32">
        <f>J24*H24</f>
        <v>0</v>
      </c>
      <c r="M24" s="32">
        <f>I24*J24</f>
        <v>0</v>
      </c>
    </row>
    <row r="25" spans="2:13" s="38" customFormat="1" ht="45">
      <c r="B25" s="37" t="s">
        <v>31</v>
      </c>
      <c r="C25" s="29" t="s">
        <v>29</v>
      </c>
      <c r="D25" s="39" t="s">
        <v>45</v>
      </c>
      <c r="E25" s="31" t="s">
        <v>14</v>
      </c>
      <c r="F25" s="32"/>
      <c r="G25" s="33"/>
      <c r="H25" s="32"/>
      <c r="I25" s="32"/>
      <c r="J25" s="34">
        <f>'Расчет кол-ва услуг'!G4</f>
        <v>240</v>
      </c>
      <c r="K25" s="35" t="s">
        <v>28</v>
      </c>
      <c r="L25" s="32">
        <f>J25*H25</f>
        <v>0</v>
      </c>
      <c r="M25" s="32">
        <f>I25*J25</f>
        <v>0</v>
      </c>
    </row>
    <row r="26" spans="2:13" s="38" customFormat="1" ht="30">
      <c r="B26" s="37" t="s">
        <v>32</v>
      </c>
      <c r="C26" s="29" t="s">
        <v>29</v>
      </c>
      <c r="D26" s="39" t="s">
        <v>46</v>
      </c>
      <c r="E26" s="31" t="s">
        <v>14</v>
      </c>
      <c r="F26" s="32"/>
      <c r="G26" s="33"/>
      <c r="H26" s="32"/>
      <c r="I26" s="32"/>
      <c r="J26" s="34">
        <f>'Расчет кол-ва услуг'!G5</f>
        <v>5856</v>
      </c>
      <c r="K26" s="35" t="s">
        <v>28</v>
      </c>
      <c r="L26" s="32">
        <f>J26*H26</f>
        <v>0</v>
      </c>
      <c r="M26" s="32">
        <f>I26*J26</f>
        <v>0</v>
      </c>
    </row>
    <row r="27" spans="2:13" ht="15" customHeight="1">
      <c r="B27" s="53" t="s">
        <v>26</v>
      </c>
      <c r="C27" s="54"/>
      <c r="D27" s="54"/>
      <c r="E27" s="54"/>
      <c r="F27" s="54"/>
      <c r="G27" s="54"/>
      <c r="H27" s="54"/>
      <c r="I27" s="54"/>
      <c r="J27" s="54"/>
      <c r="K27" s="55"/>
      <c r="L27" s="19">
        <f>L16+L23</f>
        <v>0</v>
      </c>
      <c r="M27" s="19">
        <f>M16+M23</f>
        <v>0</v>
      </c>
    </row>
    <row r="28" spans="2:13">
      <c r="C28" s="20"/>
      <c r="D28" s="20"/>
      <c r="E28" s="20"/>
      <c r="F28" s="20"/>
      <c r="G28" s="20"/>
      <c r="H28" s="20"/>
    </row>
    <row r="29" spans="2:13">
      <c r="C29" s="14" t="s">
        <v>10</v>
      </c>
      <c r="D29" s="14"/>
      <c r="E29" s="13"/>
    </row>
    <row r="30" spans="2:13">
      <c r="C30" s="14"/>
      <c r="D30" s="14"/>
      <c r="E30" s="13"/>
    </row>
    <row r="31" spans="2:13">
      <c r="C31" s="14"/>
      <c r="D31" s="14" t="s">
        <v>11</v>
      </c>
      <c r="E31" s="13"/>
    </row>
    <row r="33" spans="3:7" ht="162.75" customHeight="1">
      <c r="C33" s="51" t="s">
        <v>16</v>
      </c>
      <c r="D33" s="51"/>
      <c r="E33" s="51"/>
      <c r="F33" s="51"/>
      <c r="G33" s="51"/>
    </row>
  </sheetData>
  <mergeCells count="8">
    <mergeCell ref="C8:D8"/>
    <mergeCell ref="C13:M13"/>
    <mergeCell ref="C33:G33"/>
    <mergeCell ref="C9:I9"/>
    <mergeCell ref="C10:I10"/>
    <mergeCell ref="C11:I11"/>
    <mergeCell ref="B27:K27"/>
    <mergeCell ref="B15:M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opLeftCell="A2" zoomScale="80" zoomScaleNormal="80" workbookViewId="0">
      <selection activeCell="B16" sqref="B16"/>
    </sheetView>
  </sheetViews>
  <sheetFormatPr defaultRowHeight="14.25"/>
  <cols>
    <col min="2" max="2" width="35.75" customWidth="1"/>
    <col min="3" max="3" width="18.875" customWidth="1"/>
    <col min="4" max="5" width="14.375" customWidth="1"/>
    <col min="6" max="6" width="12.5" customWidth="1"/>
  </cols>
  <sheetData>
    <row r="2" spans="1:7" ht="42.75">
      <c r="A2" s="23" t="s">
        <v>29</v>
      </c>
      <c r="B2" s="36" t="s">
        <v>43</v>
      </c>
      <c r="C2" s="40" t="s">
        <v>47</v>
      </c>
      <c r="D2" s="40" t="s">
        <v>48</v>
      </c>
      <c r="E2" s="40" t="s">
        <v>49</v>
      </c>
      <c r="F2" s="40" t="s">
        <v>50</v>
      </c>
      <c r="G2" s="36" t="s">
        <v>51</v>
      </c>
    </row>
    <row r="3" spans="1:7" ht="30">
      <c r="A3" s="29" t="s">
        <v>29</v>
      </c>
      <c r="B3" s="39" t="s">
        <v>44</v>
      </c>
      <c r="C3" s="41">
        <v>46266</v>
      </c>
      <c r="D3" s="41">
        <v>48152</v>
      </c>
      <c r="E3" s="34">
        <v>62</v>
      </c>
      <c r="F3" s="34">
        <v>25</v>
      </c>
      <c r="G3" s="34">
        <f>F3*E3</f>
        <v>1550</v>
      </c>
    </row>
    <row r="4" spans="1:7" ht="30">
      <c r="A4" s="29" t="s">
        <v>29</v>
      </c>
      <c r="B4" s="39" t="s">
        <v>45</v>
      </c>
      <c r="C4" s="41">
        <v>46327</v>
      </c>
      <c r="D4" s="41">
        <v>48152</v>
      </c>
      <c r="E4" s="34">
        <v>60</v>
      </c>
      <c r="F4" s="34">
        <v>4</v>
      </c>
      <c r="G4" s="34">
        <f t="shared" ref="G4:G5" si="0">F4*E4</f>
        <v>240</v>
      </c>
    </row>
    <row r="5" spans="1:7" ht="30">
      <c r="A5" s="29" t="s">
        <v>29</v>
      </c>
      <c r="B5" s="39" t="s">
        <v>46</v>
      </c>
      <c r="C5" s="41">
        <v>46296</v>
      </c>
      <c r="D5" s="41">
        <v>48152</v>
      </c>
      <c r="E5" s="34">
        <v>61</v>
      </c>
      <c r="F5" s="34">
        <v>96</v>
      </c>
      <c r="G5" s="34">
        <f t="shared" si="0"/>
        <v>5856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Расчет кол-ва услуг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